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filterPrivacy="1" defaultThemeVersion="124226"/>
  <xr:revisionPtr revIDLastSave="0" documentId="13_ncr:1_{A39FC4A3-E1A0-4C73-BD91-2EF6A24A2D19}" xr6:coauthVersionLast="36" xr6:coauthVersionMax="36" xr10:uidLastSave="{00000000-0000-0000-0000-000000000000}"/>
  <bookViews>
    <workbookView xWindow="0" yWindow="0" windowWidth="19005" windowHeight="9060" tabRatio="942" firstSheet="1" activeTab="6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P14" i="1"/>
  <c r="Q14" i="1"/>
  <c r="R14" i="1"/>
  <c r="S18" i="2" l="1"/>
  <c r="O18" i="2"/>
  <c r="N18" i="2"/>
  <c r="M18" i="2"/>
  <c r="L18" i="2"/>
  <c r="K18" i="2"/>
  <c r="O14" i="1" l="1"/>
  <c r="S14" i="1"/>
  <c r="L14" i="1" l="1"/>
  <c r="M14" i="1"/>
  <c r="N14" i="1"/>
  <c r="K14" i="1"/>
</calcChain>
</file>

<file path=xl/sharedStrings.xml><?xml version="1.0" encoding="utf-8"?>
<sst xmlns="http://schemas.openxmlformats.org/spreadsheetml/2006/main" count="235" uniqueCount="105">
  <si>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</si>
  <si>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</si>
  <si>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</si>
  <si>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</si>
  <si>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</si>
  <si>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</si>
  <si>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</si>
  <si>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</si>
  <si>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</si>
  <si>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</si>
  <si>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</si>
  <si>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</si>
  <si>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</si>
  <si>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</si>
  <si>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</si>
  <si>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</si>
  <si>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</si>
  <si>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</si>
  <si>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</si>
  <si>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</si>
  <si>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</si>
  <si>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</si>
  <si>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</si>
  <si>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</si>
  <si>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</si>
  <si>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</si>
  <si>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</si>
  <si>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</si>
  <si>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</si>
  <si>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</si>
  <si>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</si>
  <si>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</si>
  <si>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</si>
  <si>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</si>
  <si>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</si>
  <si>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</si>
  <si>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</si>
  <si>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</si>
  <si>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</si>
  <si>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</si>
  <si>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</si>
  <si>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</si>
  <si>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</si>
  <si>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</si>
  <si>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</si>
  <si>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</si>
  <si>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</si>
  <si>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</si>
  <si>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</si>
  <si>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</si>
  <si>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</si>
  <si>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</si>
  <si>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</si>
  <si>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</si>
  <si>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</si>
  <si>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</si>
  <si>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</si>
  <si>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</si>
  <si>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</si>
  <si>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</si>
  <si>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</si>
  <si>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</si>
  <si>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</si>
  <si>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</si>
  <si>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</si>
  <si>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</si>
  <si>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</si>
  <si>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</si>
  <si>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</si>
  <si>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</si>
  <si>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2061100864</t>
  </si>
  <si>
    <t>Liceul Tehnologic ”Ovid Densusianu” Călan</t>
  </si>
  <si>
    <t xml:space="preserve">Liceul Tehnologic ”Ovid Densusianu” </t>
  </si>
  <si>
    <t>Călan</t>
  </si>
  <si>
    <t>urban</t>
  </si>
  <si>
    <t>de stat</t>
  </si>
  <si>
    <t>Mecanică</t>
  </si>
  <si>
    <t>Construcții, instalații și lucrări publice</t>
  </si>
  <si>
    <t>Industrie textilă și pielărie</t>
  </si>
  <si>
    <t>Mecanic auto</t>
  </si>
  <si>
    <t>Zubrav, ipsosar, vopsitor, tapetar</t>
  </si>
  <si>
    <t>Confecționer produse textile</t>
  </si>
  <si>
    <t>profesional</t>
  </si>
  <si>
    <t>profesional special</t>
  </si>
  <si>
    <t>de masă</t>
  </si>
  <si>
    <t>special</t>
  </si>
  <si>
    <t>cpecial</t>
  </si>
  <si>
    <t>S.C. Auto Tomuta Mario S.R.L.</t>
  </si>
  <si>
    <t>S.C. Casito Transimpex S.R.L.</t>
  </si>
  <si>
    <t>S.C. La Manu Moda S.R.L.</t>
  </si>
  <si>
    <t>Tomuta Grancea Mihai Radu</t>
  </si>
  <si>
    <t>Han Emanuela Ramona</t>
  </si>
  <si>
    <t>mihaitomuta11@gmail.com</t>
  </si>
  <si>
    <t>Administrator</t>
  </si>
  <si>
    <t>casito_agregate@yahoo.com</t>
  </si>
  <si>
    <t>Georgescu Sorin Petru</t>
  </si>
  <si>
    <t>Director</t>
  </si>
  <si>
    <t>Tehnic</t>
  </si>
  <si>
    <t>Nr. 3345.28/30.09.2025</t>
  </si>
  <si>
    <t>Nr. 3345.29/30.09.2025</t>
  </si>
  <si>
    <t>Nr. 3345.30/30.09.2025</t>
  </si>
  <si>
    <t>Director,</t>
  </si>
  <si>
    <t>Secretar,</t>
  </si>
  <si>
    <t>Prof. Popescu Florin Iosif</t>
  </si>
  <si>
    <t>Vitan Dorina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</si>
</sst>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39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14" fillId="0" borderId="4" xfId="0" applyFont="1" applyBorder="1" applyAlignment="1">
      <alignment horizontal="left" vertical="top" wrapText="1"/>
    </xf>
    <xf numFmtId="0" fontId="22" fillId="0" borderId="10" xfId="0" applyFont="1" applyBorder="1" applyAlignment="1">
      <alignment wrapText="1"/>
    </xf>
    <xf numFmtId="0" fontId="7" fillId="0" borderId="4" xfId="0" applyFont="1" applyBorder="1"/>
    <xf numFmtId="0" fontId="7" fillId="0" borderId="1" xfId="0" applyFont="1" applyBorder="1"/>
    <xf numFmtId="0" fontId="40" fillId="0" borderId="4" xfId="5" applyFont="1" applyBorder="1"/>
    <xf numFmtId="0" fontId="40" fillId="0" borderId="1" xfId="5" applyFont="1" applyBorder="1"/>
    <xf numFmtId="0" fontId="19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41" fillId="0" borderId="0" xfId="0" applyFont="1" applyFill="1" applyBorder="1" applyAlignment="1">
      <alignment horizontal="left" vertical="top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6">
    <cellStyle name="Excel Built-in Normal" xfId="3" xr:uid="{00000000-0005-0000-0000-000000000000}"/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casito_agregate@yahoo.com" TargetMode="External"/><Relationship Id="rId2" Type="http://schemas.openxmlformats.org/officeDocument/2006/relationships/hyperlink" Target="mailto:mihaitomuta11@gmail.com" TargetMode="External"/><Relationship Id="rId1" Type="http://schemas.openxmlformats.org/officeDocument/2006/relationships/hyperlink" Target="mailto:mihaitomuta11@gmail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casito_agregate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topLeftCell="E1" zoomScale="82" zoomScaleNormal="82" workbookViewId="0">
      <selection activeCell="S11" sqref="S11"/>
    </sheetView>
  </sheetViews>
  <sheetFormatPr defaultRowHeight="15" x14ac:dyDescent="0.25"/>
  <cols>
    <col min="1" max="1" width="3.85546875" customWidth="1"/>
    <col min="2" max="2" width="22.5703125" customWidth="1"/>
    <col min="3" max="3" width="9.8554687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95" t="s">
        <v>71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ht="16.5" x14ac:dyDescent="0.25">
      <c r="A2" s="96" t="s">
        <v>98</v>
      </c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10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2"/>
      <c r="T4" s="112"/>
    </row>
    <row r="5" spans="1:20" ht="15.75" x14ac:dyDescent="0.25">
      <c r="A5" s="113" t="s">
        <v>54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2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9" t="s">
        <v>0</v>
      </c>
      <c r="B7" s="115" t="s">
        <v>1</v>
      </c>
      <c r="C7" s="122" t="s">
        <v>2</v>
      </c>
      <c r="D7" s="115" t="s">
        <v>3</v>
      </c>
      <c r="E7" s="115" t="s">
        <v>4</v>
      </c>
      <c r="F7" s="115" t="s">
        <v>5</v>
      </c>
      <c r="G7" s="123" t="s">
        <v>19</v>
      </c>
      <c r="H7" s="124"/>
      <c r="I7" s="124"/>
      <c r="J7" s="124"/>
      <c r="K7" s="124"/>
      <c r="L7" s="124"/>
      <c r="M7" s="125"/>
      <c r="N7" s="125"/>
      <c r="O7" s="126" t="s">
        <v>18</v>
      </c>
      <c r="P7" s="127"/>
      <c r="Q7" s="127"/>
      <c r="R7" s="127"/>
      <c r="S7" s="128"/>
      <c r="T7" s="98" t="s">
        <v>64</v>
      </c>
    </row>
    <row r="8" spans="1:20" ht="22.5" customHeight="1" x14ac:dyDescent="0.25">
      <c r="A8" s="120"/>
      <c r="B8" s="116"/>
      <c r="C8" s="116"/>
      <c r="D8" s="116"/>
      <c r="E8" s="116"/>
      <c r="F8" s="116"/>
      <c r="G8" s="101" t="s">
        <v>21</v>
      </c>
      <c r="H8" s="101" t="s">
        <v>6</v>
      </c>
      <c r="I8" s="103" t="s">
        <v>7</v>
      </c>
      <c r="J8" s="101" t="s">
        <v>8</v>
      </c>
      <c r="K8" s="105" t="s">
        <v>9</v>
      </c>
      <c r="L8" s="101" t="s">
        <v>45</v>
      </c>
      <c r="M8" s="101" t="s">
        <v>15</v>
      </c>
      <c r="N8" s="133" t="s">
        <v>46</v>
      </c>
      <c r="O8" s="129" t="s">
        <v>9</v>
      </c>
      <c r="P8" s="106" t="s">
        <v>47</v>
      </c>
      <c r="Q8" s="106" t="s">
        <v>36</v>
      </c>
      <c r="R8" s="108" t="s">
        <v>37</v>
      </c>
      <c r="S8" s="131" t="s">
        <v>48</v>
      </c>
      <c r="T8" s="99"/>
    </row>
    <row r="9" spans="1:20" ht="53.25" customHeight="1" thickBot="1" x14ac:dyDescent="0.3">
      <c r="A9" s="121"/>
      <c r="B9" s="117"/>
      <c r="C9" s="104"/>
      <c r="D9" s="117"/>
      <c r="E9" s="118"/>
      <c r="F9" s="118"/>
      <c r="G9" s="102"/>
      <c r="H9" s="102"/>
      <c r="I9" s="104"/>
      <c r="J9" s="102"/>
      <c r="K9" s="102"/>
      <c r="L9" s="102"/>
      <c r="M9" s="102"/>
      <c r="N9" s="134"/>
      <c r="O9" s="130"/>
      <c r="P9" s="107"/>
      <c r="Q9" s="107"/>
      <c r="R9" s="109"/>
      <c r="S9" s="132"/>
      <c r="T9" s="10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25.5" x14ac:dyDescent="0.25">
      <c r="A11" s="28"/>
      <c r="B11" s="89" t="s">
        <v>72</v>
      </c>
      <c r="C11" s="18">
        <v>2061100864</v>
      </c>
      <c r="D11" s="19" t="s">
        <v>73</v>
      </c>
      <c r="E11" s="20" t="s">
        <v>74</v>
      </c>
      <c r="F11" s="20" t="s">
        <v>75</v>
      </c>
      <c r="G11" s="20" t="s">
        <v>76</v>
      </c>
      <c r="H11" s="21" t="s">
        <v>79</v>
      </c>
      <c r="I11" s="22" t="s">
        <v>82</v>
      </c>
      <c r="J11" s="22" t="s">
        <v>84</v>
      </c>
      <c r="K11" s="23">
        <v>1</v>
      </c>
      <c r="L11" s="23">
        <v>24</v>
      </c>
      <c r="M11" s="23">
        <v>1</v>
      </c>
      <c r="N11" s="37">
        <v>1</v>
      </c>
      <c r="O11" s="47">
        <v>1</v>
      </c>
      <c r="P11" s="37">
        <v>29</v>
      </c>
      <c r="Q11" s="23"/>
      <c r="R11" s="23"/>
      <c r="S11" s="30">
        <v>29</v>
      </c>
      <c r="T11" s="51" t="s">
        <v>87</v>
      </c>
    </row>
    <row r="12" spans="1:20" ht="38.25" x14ac:dyDescent="0.25">
      <c r="A12" s="29"/>
      <c r="B12" s="89" t="s">
        <v>72</v>
      </c>
      <c r="C12" s="24">
        <v>2061100864</v>
      </c>
      <c r="D12" s="19" t="s">
        <v>73</v>
      </c>
      <c r="E12" s="20" t="s">
        <v>74</v>
      </c>
      <c r="F12" s="20" t="s">
        <v>75</v>
      </c>
      <c r="G12" s="15" t="s">
        <v>77</v>
      </c>
      <c r="H12" s="15" t="s">
        <v>80</v>
      </c>
      <c r="I12" s="16" t="s">
        <v>83</v>
      </c>
      <c r="J12" s="16" t="s">
        <v>85</v>
      </c>
      <c r="K12" s="17">
        <v>0.5</v>
      </c>
      <c r="L12" s="17"/>
      <c r="M12" s="17">
        <v>6</v>
      </c>
      <c r="N12" s="38"/>
      <c r="O12" s="17">
        <v>0.5</v>
      </c>
      <c r="P12" s="37"/>
      <c r="Q12" s="23">
        <v>5</v>
      </c>
      <c r="R12" s="23"/>
      <c r="S12" s="30">
        <f t="shared" ref="S12:S13" si="0">P12+Q12+R12</f>
        <v>5</v>
      </c>
      <c r="T12" s="50" t="s">
        <v>88</v>
      </c>
    </row>
    <row r="13" spans="1:20" ht="26.25" thickBot="1" x14ac:dyDescent="0.3">
      <c r="A13" s="29"/>
      <c r="B13" s="89" t="s">
        <v>72</v>
      </c>
      <c r="C13" s="26" t="s">
        <v>70</v>
      </c>
      <c r="D13" s="19" t="s">
        <v>73</v>
      </c>
      <c r="E13" s="20" t="s">
        <v>74</v>
      </c>
      <c r="F13" s="20" t="s">
        <v>75</v>
      </c>
      <c r="G13" s="15" t="s">
        <v>78</v>
      </c>
      <c r="H13" s="15" t="s">
        <v>81</v>
      </c>
      <c r="I13" s="16" t="s">
        <v>83</v>
      </c>
      <c r="J13" s="16" t="s">
        <v>86</v>
      </c>
      <c r="K13" s="17">
        <v>0.5</v>
      </c>
      <c r="L13" s="17"/>
      <c r="M13" s="17">
        <v>6</v>
      </c>
      <c r="N13" s="38"/>
      <c r="O13" s="17">
        <v>0.5</v>
      </c>
      <c r="P13" s="37"/>
      <c r="Q13" s="23">
        <v>5</v>
      </c>
      <c r="R13" s="23"/>
      <c r="S13" s="30">
        <f t="shared" si="0"/>
        <v>5</v>
      </c>
      <c r="T13" s="50" t="s">
        <v>89</v>
      </c>
    </row>
    <row r="14" spans="1:20" s="60" customFormat="1" ht="15.75" thickBot="1" x14ac:dyDescent="0.3">
      <c r="A14" s="54"/>
      <c r="B14" s="55"/>
      <c r="C14" s="55"/>
      <c r="D14" s="55"/>
      <c r="E14" s="55"/>
      <c r="F14" s="55"/>
      <c r="G14" s="55"/>
      <c r="H14" s="56" t="s">
        <v>10</v>
      </c>
      <c r="I14" s="56"/>
      <c r="J14" s="56"/>
      <c r="K14" s="56">
        <f t="shared" ref="K14:S14" si="1">SUM(K11:K13)</f>
        <v>2</v>
      </c>
      <c r="L14" s="56">
        <f t="shared" si="1"/>
        <v>24</v>
      </c>
      <c r="M14" s="56">
        <f t="shared" si="1"/>
        <v>13</v>
      </c>
      <c r="N14" s="57">
        <f t="shared" si="1"/>
        <v>1</v>
      </c>
      <c r="O14" s="58">
        <f t="shared" si="1"/>
        <v>2</v>
      </c>
      <c r="P14" s="57">
        <f t="shared" si="1"/>
        <v>29</v>
      </c>
      <c r="Q14" s="56">
        <f t="shared" si="1"/>
        <v>10</v>
      </c>
      <c r="R14" s="56">
        <f t="shared" si="1"/>
        <v>0</v>
      </c>
      <c r="S14" s="57">
        <f t="shared" si="1"/>
        <v>39</v>
      </c>
      <c r="T14" s="59"/>
    </row>
    <row r="15" spans="1:20" x14ac:dyDescent="0.25">
      <c r="A15" s="7"/>
      <c r="B15" s="7"/>
      <c r="C15" s="7"/>
      <c r="D15" s="8"/>
      <c r="E15" s="8"/>
      <c r="F15" s="8"/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</row>
    <row r="16" spans="1:20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0"/>
    </row>
    <row r="17" spans="1:19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"/>
    </row>
    <row r="18" spans="1:19" x14ac:dyDescent="0.25">
      <c r="A18" s="10"/>
      <c r="B18" s="63" t="s">
        <v>101</v>
      </c>
      <c r="C18" s="63"/>
      <c r="D18" s="63"/>
      <c r="E18" s="63"/>
      <c r="F18" s="63"/>
      <c r="G18" s="63"/>
      <c r="H18" s="63" t="s">
        <v>102</v>
      </c>
      <c r="I18" s="97"/>
      <c r="J18" s="10"/>
      <c r="K18" s="11"/>
      <c r="L18" s="11"/>
      <c r="M18" s="11"/>
      <c r="N18" s="11"/>
      <c r="O18" s="11"/>
      <c r="P18" s="11"/>
      <c r="Q18" s="11"/>
      <c r="R18" s="11"/>
      <c r="S18" s="1"/>
    </row>
    <row r="19" spans="1:19" x14ac:dyDescent="0.25">
      <c r="A19" s="10"/>
      <c r="B19" s="63" t="s">
        <v>103</v>
      </c>
      <c r="C19" s="63"/>
      <c r="D19" s="63"/>
      <c r="E19" s="63"/>
      <c r="F19" s="63"/>
      <c r="G19" s="63"/>
      <c r="H19" s="63" t="s">
        <v>104</v>
      </c>
      <c r="I19" s="97"/>
      <c r="J19" s="10"/>
      <c r="K19" s="11"/>
      <c r="L19" s="11"/>
      <c r="M19" s="11"/>
      <c r="N19" s="11"/>
      <c r="O19" s="11"/>
      <c r="P19" s="11"/>
      <c r="Q19" s="11"/>
      <c r="R19" s="11"/>
      <c r="S19" s="1"/>
    </row>
    <row r="20" spans="1:19" x14ac:dyDescent="0.25">
      <c r="A20" s="12" t="s">
        <v>14</v>
      </c>
      <c r="B20" s="12"/>
      <c r="C20" s="12"/>
      <c r="D20" s="12"/>
      <c r="E20" s="12"/>
      <c r="F20" s="12"/>
      <c r="G20" s="13"/>
      <c r="H20" s="10"/>
      <c r="I20" s="12"/>
      <c r="J20" s="12"/>
      <c r="K20" s="14"/>
      <c r="L20" s="14"/>
      <c r="M20" s="14"/>
      <c r="N20" s="14"/>
      <c r="O20" s="14"/>
      <c r="P20" s="14"/>
      <c r="Q20" s="14"/>
      <c r="R20" s="14"/>
      <c r="S20" s="1"/>
    </row>
  </sheetData>
  <protectedRanges>
    <protectedRange sqref="A2" name="Zonă22"/>
  </protectedRanges>
  <mergeCells count="24">
    <mergeCell ref="A4:T4"/>
    <mergeCell ref="L8:L9"/>
    <mergeCell ref="M8:M9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10" t="s">
        <v>58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2"/>
      <c r="T4" s="112"/>
    </row>
    <row r="5" spans="1:20" ht="15.75" x14ac:dyDescent="0.25">
      <c r="A5" s="113" t="s">
        <v>54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2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9" t="s">
        <v>0</v>
      </c>
      <c r="B7" s="115" t="s">
        <v>1</v>
      </c>
      <c r="C7" s="122" t="s">
        <v>2</v>
      </c>
      <c r="D7" s="115" t="s">
        <v>3</v>
      </c>
      <c r="E7" s="115" t="s">
        <v>4</v>
      </c>
      <c r="F7" s="115" t="s">
        <v>5</v>
      </c>
      <c r="G7" s="123" t="s">
        <v>19</v>
      </c>
      <c r="H7" s="124"/>
      <c r="I7" s="124"/>
      <c r="J7" s="124"/>
      <c r="K7" s="124"/>
      <c r="L7" s="124"/>
      <c r="M7" s="125"/>
      <c r="N7" s="125"/>
      <c r="O7" s="126" t="s">
        <v>18</v>
      </c>
      <c r="P7" s="127"/>
      <c r="Q7" s="127"/>
      <c r="R7" s="127"/>
      <c r="S7" s="128"/>
      <c r="T7" s="98" t="s">
        <v>65</v>
      </c>
    </row>
    <row r="8" spans="1:20" ht="22.5" customHeight="1" x14ac:dyDescent="0.25">
      <c r="A8" s="120"/>
      <c r="B8" s="116"/>
      <c r="C8" s="116"/>
      <c r="D8" s="116"/>
      <c r="E8" s="116"/>
      <c r="F8" s="116"/>
      <c r="G8" s="101" t="s">
        <v>21</v>
      </c>
      <c r="H8" s="101" t="s">
        <v>6</v>
      </c>
      <c r="I8" s="101" t="s">
        <v>8</v>
      </c>
      <c r="J8" s="103" t="s">
        <v>67</v>
      </c>
      <c r="K8" s="105" t="s">
        <v>9</v>
      </c>
      <c r="L8" s="101" t="s">
        <v>45</v>
      </c>
      <c r="M8" s="101" t="s">
        <v>15</v>
      </c>
      <c r="N8" s="133" t="s">
        <v>46</v>
      </c>
      <c r="O8" s="129" t="s">
        <v>9</v>
      </c>
      <c r="P8" s="106" t="s">
        <v>47</v>
      </c>
      <c r="Q8" s="106" t="s">
        <v>36</v>
      </c>
      <c r="R8" s="108" t="s">
        <v>37</v>
      </c>
      <c r="S8" s="131" t="s">
        <v>48</v>
      </c>
      <c r="T8" s="99"/>
    </row>
    <row r="9" spans="1:20" ht="53.25" customHeight="1" thickBot="1" x14ac:dyDescent="0.3">
      <c r="A9" s="121"/>
      <c r="B9" s="117"/>
      <c r="C9" s="104"/>
      <c r="D9" s="117"/>
      <c r="E9" s="118"/>
      <c r="F9" s="118"/>
      <c r="G9" s="102"/>
      <c r="H9" s="102"/>
      <c r="I9" s="102"/>
      <c r="J9" s="104"/>
      <c r="K9" s="102"/>
      <c r="L9" s="102"/>
      <c r="M9" s="102"/>
      <c r="N9" s="134"/>
      <c r="O9" s="130"/>
      <c r="P9" s="107"/>
      <c r="Q9" s="107"/>
      <c r="R9" s="109"/>
      <c r="S9" s="132"/>
      <c r="T9" s="10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7"/>
  <sheetViews>
    <sheetView workbookViewId="0">
      <selection activeCell="B16" sqref="B16:I17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95" t="s">
        <v>71</v>
      </c>
      <c r="J1" s="77" t="s">
        <v>51</v>
      </c>
    </row>
    <row r="2" spans="1:25" ht="16.5" x14ac:dyDescent="0.2">
      <c r="A2" s="96" t="s">
        <v>99</v>
      </c>
    </row>
    <row r="3" spans="1:25" ht="15.75" x14ac:dyDescent="0.25">
      <c r="A3" s="136" t="s">
        <v>55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38" t="s">
        <v>24</v>
      </c>
      <c r="B6" s="140" t="s">
        <v>25</v>
      </c>
      <c r="C6" s="140" t="s">
        <v>42</v>
      </c>
      <c r="D6" s="144" t="s">
        <v>43</v>
      </c>
      <c r="E6" s="144" t="s">
        <v>44</v>
      </c>
      <c r="F6" s="146" t="s">
        <v>26</v>
      </c>
      <c r="G6" s="147"/>
      <c r="H6" s="147"/>
      <c r="I6" s="148"/>
      <c r="J6" s="142" t="s">
        <v>27</v>
      </c>
    </row>
    <row r="7" spans="1:25" ht="33" customHeight="1" thickBot="1" x14ac:dyDescent="0.25">
      <c r="A7" s="139"/>
      <c r="B7" s="141"/>
      <c r="C7" s="141"/>
      <c r="D7" s="145"/>
      <c r="E7" s="145"/>
      <c r="F7" s="64" t="s">
        <v>38</v>
      </c>
      <c r="G7" s="64" t="s">
        <v>39</v>
      </c>
      <c r="H7" s="64" t="s">
        <v>28</v>
      </c>
      <c r="I7" s="64" t="s">
        <v>29</v>
      </c>
      <c r="J7" s="143"/>
    </row>
    <row r="8" spans="1:25" ht="26.25" x14ac:dyDescent="0.25">
      <c r="A8" s="65"/>
      <c r="B8" s="51" t="s">
        <v>87</v>
      </c>
      <c r="C8" s="66">
        <v>4054446</v>
      </c>
      <c r="D8" s="91">
        <v>786118557</v>
      </c>
      <c r="E8" s="93" t="s">
        <v>92</v>
      </c>
      <c r="F8" s="91" t="s">
        <v>90</v>
      </c>
      <c r="G8" s="91" t="s">
        <v>93</v>
      </c>
      <c r="H8" s="93" t="s">
        <v>92</v>
      </c>
      <c r="I8" s="66">
        <v>786118557</v>
      </c>
      <c r="J8" s="90" t="s">
        <v>71</v>
      </c>
    </row>
    <row r="9" spans="1:25" ht="26.25" x14ac:dyDescent="0.25">
      <c r="A9" s="68"/>
      <c r="B9" s="50" t="s">
        <v>88</v>
      </c>
      <c r="C9" s="69">
        <v>9227075</v>
      </c>
      <c r="D9" s="92">
        <v>744613832</v>
      </c>
      <c r="E9" s="94" t="s">
        <v>94</v>
      </c>
      <c r="F9" s="92" t="s">
        <v>95</v>
      </c>
      <c r="G9" s="92" t="s">
        <v>96</v>
      </c>
      <c r="H9" s="94" t="s">
        <v>94</v>
      </c>
      <c r="I9" s="69">
        <v>744613832</v>
      </c>
      <c r="J9" s="90" t="s">
        <v>71</v>
      </c>
    </row>
    <row r="10" spans="1:25" ht="26.25" x14ac:dyDescent="0.25">
      <c r="A10" s="68"/>
      <c r="B10" s="50" t="s">
        <v>89</v>
      </c>
      <c r="C10" s="69">
        <v>40037661</v>
      </c>
      <c r="D10" s="92">
        <v>773927914</v>
      </c>
      <c r="E10" s="92"/>
      <c r="F10" s="92" t="s">
        <v>91</v>
      </c>
      <c r="G10" s="92" t="s">
        <v>93</v>
      </c>
      <c r="H10" s="92"/>
      <c r="I10" s="69">
        <v>773927914</v>
      </c>
      <c r="J10" s="90" t="s">
        <v>71</v>
      </c>
    </row>
    <row r="12" spans="1:25" s="81" customFormat="1" x14ac:dyDescent="0.2">
      <c r="A12" s="81" t="s">
        <v>14</v>
      </c>
    </row>
    <row r="13" spans="1:25" s="81" customFormat="1" x14ac:dyDescent="0.2">
      <c r="B13" s="81" t="s">
        <v>30</v>
      </c>
    </row>
    <row r="15" spans="1:25" x14ac:dyDescent="0.2">
      <c r="A15" s="135"/>
      <c r="B15" s="135"/>
      <c r="C15" s="74"/>
      <c r="D15" s="74"/>
      <c r="E15" s="74"/>
      <c r="F15" s="62"/>
      <c r="G15" s="62"/>
      <c r="H15" s="62"/>
      <c r="I15" s="75"/>
      <c r="J15" s="74"/>
    </row>
    <row r="16" spans="1:25" x14ac:dyDescent="0.2">
      <c r="A16" s="74"/>
      <c r="B16" s="63" t="s">
        <v>101</v>
      </c>
      <c r="H16" s="63" t="s">
        <v>102</v>
      </c>
      <c r="I16" s="97"/>
      <c r="J16" s="62"/>
    </row>
    <row r="17" spans="1:10" x14ac:dyDescent="0.2">
      <c r="A17" s="75"/>
      <c r="B17" s="63" t="s">
        <v>103</v>
      </c>
      <c r="H17" s="63" t="s">
        <v>104</v>
      </c>
      <c r="I17" s="97"/>
      <c r="J17" s="75"/>
    </row>
  </sheetData>
  <protectedRanges>
    <protectedRange sqref="A2" name="Zonă22"/>
  </protectedRanges>
  <mergeCells count="9">
    <mergeCell ref="A15:B15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8" r:id="rId1" xr:uid="{BC0631A2-2A92-45F6-93AC-B03E42A7846A}"/>
    <hyperlink ref="H8" r:id="rId2" xr:uid="{39139036-ABD4-41E5-A573-C30B8396248F}"/>
    <hyperlink ref="E9" r:id="rId3" xr:uid="{8FC750D7-23ED-4B53-9F7D-A3A0A65F2D6C}"/>
    <hyperlink ref="H9" r:id="rId4" xr:uid="{300BC766-0AA1-4747-BCC5-1335D6FD5CBE}"/>
  </hyperlinks>
  <pageMargins left="0.45" right="0.2" top="0.5" bottom="0.5" header="0.3" footer="0.3"/>
  <pageSetup paperSize="9" scale="77" fitToHeight="0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C14" sqref="C1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9" t="s">
        <v>69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5.75" x14ac:dyDescent="0.25">
      <c r="A4" s="84"/>
      <c r="B4" s="85"/>
      <c r="C4" s="85"/>
      <c r="E4" s="162" t="s">
        <v>56</v>
      </c>
      <c r="F4" s="162"/>
      <c r="G4" s="162"/>
      <c r="H4" s="162"/>
      <c r="I4" s="85"/>
      <c r="J4" s="85"/>
    </row>
    <row r="5" spans="1:10" ht="13.5" thickBot="1" x14ac:dyDescent="0.25"/>
    <row r="6" spans="1:10" ht="35.25" customHeight="1" x14ac:dyDescent="0.2">
      <c r="A6" s="151" t="s">
        <v>24</v>
      </c>
      <c r="B6" s="153" t="s">
        <v>25</v>
      </c>
      <c r="C6" s="153" t="s">
        <v>42</v>
      </c>
      <c r="D6" s="157" t="s">
        <v>43</v>
      </c>
      <c r="E6" s="157" t="s">
        <v>44</v>
      </c>
      <c r="F6" s="159" t="s">
        <v>26</v>
      </c>
      <c r="G6" s="160"/>
      <c r="H6" s="160"/>
      <c r="I6" s="161"/>
      <c r="J6" s="155" t="s">
        <v>57</v>
      </c>
    </row>
    <row r="7" spans="1:10" ht="15.75" customHeight="1" thickBot="1" x14ac:dyDescent="0.25">
      <c r="A7" s="152"/>
      <c r="B7" s="154"/>
      <c r="C7" s="154"/>
      <c r="D7" s="158"/>
      <c r="E7" s="158"/>
      <c r="F7" s="78" t="s">
        <v>38</v>
      </c>
      <c r="G7" s="78" t="s">
        <v>39</v>
      </c>
      <c r="H7" s="78" t="s">
        <v>28</v>
      </c>
      <c r="I7" s="78" t="s">
        <v>34</v>
      </c>
      <c r="J7" s="156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5" t="s">
        <v>31</v>
      </c>
      <c r="B30" s="135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49" t="s">
        <v>68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5.75" x14ac:dyDescent="0.25">
      <c r="A4" s="84"/>
      <c r="B4" s="85"/>
      <c r="C4" s="85"/>
      <c r="E4" s="162" t="s">
        <v>56</v>
      </c>
      <c r="F4" s="162"/>
      <c r="G4" s="162"/>
      <c r="H4" s="162"/>
      <c r="I4" s="85"/>
      <c r="J4" s="85"/>
    </row>
    <row r="5" spans="1:10" ht="13.5" thickBot="1" x14ac:dyDescent="0.25"/>
    <row r="6" spans="1:10" ht="35.25" customHeight="1" x14ac:dyDescent="0.2">
      <c r="A6" s="151" t="s">
        <v>24</v>
      </c>
      <c r="B6" s="153" t="s">
        <v>25</v>
      </c>
      <c r="C6" s="153" t="s">
        <v>42</v>
      </c>
      <c r="D6" s="157" t="s">
        <v>43</v>
      </c>
      <c r="E6" s="157" t="s">
        <v>44</v>
      </c>
      <c r="F6" s="159" t="s">
        <v>26</v>
      </c>
      <c r="G6" s="160"/>
      <c r="H6" s="160"/>
      <c r="I6" s="161"/>
      <c r="J6" s="155" t="s">
        <v>59</v>
      </c>
    </row>
    <row r="7" spans="1:10" ht="15.75" customHeight="1" thickBot="1" x14ac:dyDescent="0.25">
      <c r="A7" s="152"/>
      <c r="B7" s="154"/>
      <c r="C7" s="154"/>
      <c r="D7" s="158"/>
      <c r="E7" s="158"/>
      <c r="F7" s="78" t="s">
        <v>38</v>
      </c>
      <c r="G7" s="78" t="s">
        <v>39</v>
      </c>
      <c r="H7" s="78" t="s">
        <v>28</v>
      </c>
      <c r="I7" s="78" t="s">
        <v>34</v>
      </c>
      <c r="J7" s="156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5" t="s">
        <v>31</v>
      </c>
      <c r="B30" s="135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topLeftCell="F1" zoomScale="95" zoomScaleNormal="95" workbookViewId="0">
      <selection activeCell="H14" sqref="H14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95" t="s">
        <v>71</v>
      </c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ht="16.5" x14ac:dyDescent="0.25">
      <c r="A2" s="3"/>
      <c r="B2" s="3"/>
      <c r="C2" s="3"/>
      <c r="D2" s="3"/>
      <c r="E2" s="3"/>
      <c r="F2" s="96" t="s">
        <v>100</v>
      </c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63" t="s">
        <v>61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5"/>
    </row>
    <row r="5" spans="1:19" s="82" customFormat="1" ht="15.75" x14ac:dyDescent="0.25">
      <c r="A5" s="113" t="s">
        <v>56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19" t="s">
        <v>0</v>
      </c>
      <c r="B7" s="115" t="s">
        <v>1</v>
      </c>
      <c r="C7" s="122" t="s">
        <v>2</v>
      </c>
      <c r="D7" s="115" t="s">
        <v>3</v>
      </c>
      <c r="E7" s="115" t="s">
        <v>4</v>
      </c>
      <c r="F7" s="115" t="s">
        <v>5</v>
      </c>
      <c r="G7" s="123" t="s">
        <v>19</v>
      </c>
      <c r="H7" s="147"/>
      <c r="I7" s="147"/>
      <c r="J7" s="147"/>
      <c r="K7" s="147"/>
      <c r="L7" s="147"/>
      <c r="M7" s="147"/>
      <c r="N7" s="170"/>
      <c r="O7" s="126" t="s">
        <v>18</v>
      </c>
      <c r="P7" s="127"/>
      <c r="Q7" s="127"/>
      <c r="R7" s="127"/>
      <c r="S7" s="170"/>
    </row>
    <row r="8" spans="1:19" ht="22.5" customHeight="1" x14ac:dyDescent="0.25">
      <c r="A8" s="120"/>
      <c r="B8" s="116"/>
      <c r="C8" s="116"/>
      <c r="D8" s="116"/>
      <c r="E8" s="116"/>
      <c r="F8" s="116"/>
      <c r="G8" s="103" t="s">
        <v>22</v>
      </c>
      <c r="H8" s="101" t="s">
        <v>21</v>
      </c>
      <c r="I8" s="101" t="s">
        <v>6</v>
      </c>
      <c r="J8" s="101" t="s">
        <v>8</v>
      </c>
      <c r="K8" s="105" t="s">
        <v>9</v>
      </c>
      <c r="L8" s="101" t="s">
        <v>17</v>
      </c>
      <c r="M8" s="101" t="s">
        <v>15</v>
      </c>
      <c r="N8" s="133" t="s">
        <v>16</v>
      </c>
      <c r="O8" s="129" t="s">
        <v>9</v>
      </c>
      <c r="P8" s="108" t="s">
        <v>35</v>
      </c>
      <c r="Q8" s="106" t="s">
        <v>36</v>
      </c>
      <c r="R8" s="106" t="s">
        <v>37</v>
      </c>
      <c r="S8" s="167" t="s">
        <v>20</v>
      </c>
    </row>
    <row r="9" spans="1:19" ht="39" customHeight="1" thickBot="1" x14ac:dyDescent="0.3">
      <c r="A9" s="121"/>
      <c r="B9" s="117"/>
      <c r="C9" s="104"/>
      <c r="D9" s="117"/>
      <c r="E9" s="118"/>
      <c r="F9" s="118"/>
      <c r="G9" s="169"/>
      <c r="H9" s="102"/>
      <c r="I9" s="102"/>
      <c r="J9" s="102"/>
      <c r="K9" s="102"/>
      <c r="L9" s="102"/>
      <c r="M9" s="102"/>
      <c r="N9" s="134"/>
      <c r="O9" s="166"/>
      <c r="P9" s="109"/>
      <c r="Q9" s="107"/>
      <c r="R9" s="107"/>
      <c r="S9" s="168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ht="25.5" x14ac:dyDescent="0.25">
      <c r="A11" s="28"/>
      <c r="B11" s="89" t="s">
        <v>72</v>
      </c>
      <c r="C11" s="18">
        <v>2061100864</v>
      </c>
      <c r="D11" s="19" t="s">
        <v>73</v>
      </c>
      <c r="E11" s="20" t="s">
        <v>74</v>
      </c>
      <c r="F11" s="20" t="s">
        <v>75</v>
      </c>
      <c r="G11" s="20" t="s">
        <v>97</v>
      </c>
      <c r="H11" s="20" t="s">
        <v>76</v>
      </c>
      <c r="I11" s="21"/>
      <c r="J11" s="22" t="s">
        <v>84</v>
      </c>
      <c r="K11" s="23">
        <v>1</v>
      </c>
      <c r="L11" s="23">
        <v>24</v>
      </c>
      <c r="M11" s="23"/>
      <c r="N11" s="37"/>
      <c r="O11" s="47">
        <v>1</v>
      </c>
      <c r="P11" s="37">
        <v>20</v>
      </c>
      <c r="Q11" s="23"/>
      <c r="R11" s="23"/>
      <c r="S11" s="46">
        <f>P11+Q11+R11</f>
        <v>20</v>
      </c>
    </row>
    <row r="12" spans="1:19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24</v>
      </c>
      <c r="M18" s="56">
        <f>SUM(M11:M17)</f>
        <v>0</v>
      </c>
      <c r="N18" s="57">
        <f>SUM(N11:N17)</f>
        <v>0</v>
      </c>
      <c r="O18" s="58">
        <f t="shared" ref="O18:S18" si="1">SUM(O11:O17)</f>
        <v>1</v>
      </c>
      <c r="P18" s="57">
        <f t="shared" si="1"/>
        <v>20</v>
      </c>
      <c r="Q18" s="56">
        <f t="shared" si="1"/>
        <v>0</v>
      </c>
      <c r="R18" s="56">
        <f t="shared" si="1"/>
        <v>0</v>
      </c>
      <c r="S18" s="61">
        <f t="shared" si="1"/>
        <v>20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/>
      <c r="R20" s="11"/>
    </row>
    <row r="21" spans="1:19" x14ac:dyDescent="0.25">
      <c r="A21" s="10"/>
      <c r="B21" s="10"/>
      <c r="C21" s="10"/>
      <c r="D21" s="10"/>
      <c r="E21" s="10"/>
      <c r="F21" s="10"/>
      <c r="G21" s="63" t="s">
        <v>101</v>
      </c>
      <c r="H21" s="63"/>
      <c r="I21" s="63"/>
      <c r="J21" s="63"/>
      <c r="K21" s="63"/>
      <c r="L21" s="63"/>
      <c r="M21" s="63" t="s">
        <v>102</v>
      </c>
      <c r="N21" s="97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63" t="s">
        <v>103</v>
      </c>
      <c r="H22" s="63"/>
      <c r="I22" s="63"/>
      <c r="J22" s="63"/>
      <c r="K22" s="63"/>
      <c r="L22" s="63"/>
      <c r="M22" s="63" t="s">
        <v>104</v>
      </c>
      <c r="N22" s="97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/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protectedRanges>
    <protectedRange sqref="F2" name="Zonă22"/>
  </protectedRanges>
  <mergeCells count="23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95" t="s">
        <v>71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ht="16.5" x14ac:dyDescent="0.25">
      <c r="A2" s="96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71" t="s">
        <v>63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3"/>
    </row>
    <row r="5" spans="1:14" s="82" customFormat="1" ht="15.75" x14ac:dyDescent="0.25">
      <c r="A5" s="113" t="s">
        <v>56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19" t="s">
        <v>0</v>
      </c>
      <c r="B7" s="115" t="s">
        <v>1</v>
      </c>
      <c r="C7" s="122" t="s">
        <v>2</v>
      </c>
      <c r="D7" s="115" t="s">
        <v>3</v>
      </c>
      <c r="E7" s="115" t="s">
        <v>4</v>
      </c>
      <c r="F7" s="115" t="s">
        <v>5</v>
      </c>
      <c r="G7" s="123" t="s">
        <v>19</v>
      </c>
      <c r="H7" s="147"/>
      <c r="I7" s="147"/>
      <c r="J7" s="147"/>
      <c r="K7" s="147"/>
      <c r="L7" s="147"/>
      <c r="M7" s="126" t="s">
        <v>18</v>
      </c>
      <c r="N7" s="170"/>
    </row>
    <row r="8" spans="1:14" ht="22.5" customHeight="1" x14ac:dyDescent="0.25">
      <c r="A8" s="120"/>
      <c r="B8" s="116"/>
      <c r="C8" s="116"/>
      <c r="D8" s="116"/>
      <c r="E8" s="116"/>
      <c r="F8" s="116"/>
      <c r="G8" s="103" t="s">
        <v>22</v>
      </c>
      <c r="H8" s="101" t="s">
        <v>21</v>
      </c>
      <c r="I8" s="101" t="s">
        <v>6</v>
      </c>
      <c r="J8" s="101" t="s">
        <v>8</v>
      </c>
      <c r="K8" s="105" t="s">
        <v>9</v>
      </c>
      <c r="L8" s="101" t="s">
        <v>40</v>
      </c>
      <c r="M8" s="129" t="s">
        <v>9</v>
      </c>
      <c r="N8" s="174" t="s">
        <v>41</v>
      </c>
    </row>
    <row r="9" spans="1:14" ht="39" customHeight="1" thickBot="1" x14ac:dyDescent="0.3">
      <c r="A9" s="121"/>
      <c r="B9" s="117"/>
      <c r="C9" s="104"/>
      <c r="D9" s="117"/>
      <c r="E9" s="118"/>
      <c r="F9" s="118"/>
      <c r="G9" s="169"/>
      <c r="H9" s="102"/>
      <c r="I9" s="102"/>
      <c r="J9" s="102"/>
      <c r="K9" s="102"/>
      <c r="L9" s="102"/>
      <c r="M9" s="166"/>
      <c r="N9" s="175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/>
      <c r="B20" s="63" t="s">
        <v>101</v>
      </c>
      <c r="C20" s="63"/>
      <c r="D20" s="63"/>
      <c r="E20" s="63"/>
      <c r="F20" s="63"/>
      <c r="G20" s="63"/>
      <c r="H20" s="63" t="s">
        <v>102</v>
      </c>
      <c r="I20" s="97"/>
      <c r="J20" s="10"/>
      <c r="K20" s="11"/>
      <c r="L20" s="10"/>
      <c r="M20" s="11"/>
    </row>
    <row r="21" spans="1:14" x14ac:dyDescent="0.25">
      <c r="A21" s="10"/>
      <c r="B21" s="63" t="s">
        <v>103</v>
      </c>
      <c r="C21" s="63"/>
      <c r="D21" s="63"/>
      <c r="E21" s="63"/>
      <c r="F21" s="63"/>
      <c r="G21" s="63"/>
      <c r="H21" s="63" t="s">
        <v>104</v>
      </c>
      <c r="I21" s="97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/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protectedRanges>
    <protectedRange sqref="A2" name="Zonă22"/>
  </protectedRanges>
  <mergeCells count="18"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2025-10-01T06:45:24Z</dcterms:modified>
</cp:coreProperties>
</file>